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W:\Jednostki-Organizacyjne\IZ\IZ-Kraków\KRZ-IZGM\Aneta Wąchal\Postępowania 2026 r\P4 i P5\Załączniki do SWZ\"/>
    </mc:Choice>
  </mc:AlternateContent>
  <xr:revisionPtr revIDLastSave="0" documentId="8_{8642E155-3057-467F-99AC-47925BB4917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ZADANIE NR 1" sheetId="5" r:id="rId1"/>
    <sheet name="ZADANIE NR 2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7" l="1"/>
  <c r="H17" i="7" s="1"/>
  <c r="F17" i="7"/>
  <c r="G16" i="7"/>
  <c r="H16" i="7" s="1"/>
  <c r="F16" i="7"/>
  <c r="G15" i="7"/>
  <c r="H15" i="7" s="1"/>
  <c r="F15" i="7"/>
  <c r="G14" i="7"/>
  <c r="H14" i="7" s="1"/>
  <c r="F14" i="7"/>
  <c r="G13" i="7"/>
  <c r="H13" i="7" s="1"/>
  <c r="F13" i="7"/>
  <c r="G12" i="7"/>
  <c r="H12" i="7" s="1"/>
  <c r="F12" i="7"/>
  <c r="G11" i="7"/>
  <c r="F11" i="7"/>
  <c r="G11" i="5"/>
  <c r="G12" i="5"/>
  <c r="H12" i="5" s="1"/>
  <c r="G13" i="5"/>
  <c r="H13" i="5" s="1"/>
  <c r="G14" i="5"/>
  <c r="H14" i="5" s="1"/>
  <c r="G15" i="5"/>
  <c r="H15" i="5" s="1"/>
  <c r="G16" i="5"/>
  <c r="H16" i="5" s="1"/>
  <c r="G17" i="5"/>
  <c r="H17" i="5" s="1"/>
  <c r="G18" i="5"/>
  <c r="H18" i="5" s="1"/>
  <c r="G10" i="5"/>
  <c r="H10" i="5" s="1"/>
  <c r="F11" i="5"/>
  <c r="F12" i="5"/>
  <c r="F13" i="5"/>
  <c r="F14" i="5"/>
  <c r="F15" i="5"/>
  <c r="F16" i="5"/>
  <c r="F17" i="5"/>
  <c r="F18" i="5"/>
  <c r="F10" i="5"/>
  <c r="G18" i="7" l="1"/>
  <c r="G19" i="7" s="1"/>
  <c r="G20" i="7" s="1"/>
  <c r="H11" i="7"/>
  <c r="H18" i="7" s="1"/>
  <c r="H19" i="7" s="1"/>
  <c r="G19" i="5"/>
  <c r="G20" i="5" s="1"/>
  <c r="G21" i="5" s="1"/>
  <c r="H11" i="5"/>
  <c r="H19" i="5" s="1"/>
  <c r="H20" i="7" l="1"/>
  <c r="H20" i="5"/>
  <c r="H21" i="5" s="1"/>
</calcChain>
</file>

<file path=xl/sharedStrings.xml><?xml version="1.0" encoding="utf-8"?>
<sst xmlns="http://schemas.openxmlformats.org/spreadsheetml/2006/main" count="48" uniqueCount="38">
  <si>
    <t xml:space="preserve">Szacowana wartość umowy </t>
  </si>
  <si>
    <t xml:space="preserve">Zadanie nr 1 </t>
  </si>
  <si>
    <t>Zadanie nr 2</t>
  </si>
  <si>
    <t>Wykonanie czynności utrzymania poziomów P4 i P5 oraz przeglądów ABP w 2026 roku dla pojazdów kolejowych w Zakładzie Linii Kolejowych w Krakowie.”</t>
  </si>
  <si>
    <t>Pojazd</t>
  </si>
  <si>
    <t xml:space="preserve"> PWM-15 nr fabr. 367 - przegląd P5</t>
  </si>
  <si>
    <t>wymiana łożysk czopowych na PWM-15 nr fabr. 367</t>
  </si>
  <si>
    <t xml:space="preserve"> PWM-15 nr fabr. 497 - przegląd P5</t>
  </si>
  <si>
    <t>wymiana łożysk czopowych na PWM-15 nr fabr. 497</t>
  </si>
  <si>
    <t xml:space="preserve"> PWM-15 nr fabr. 444 - przegląd P5</t>
  </si>
  <si>
    <t>wymiana łożysk czopowych na PWM-15 nr fabr. 444</t>
  </si>
  <si>
    <t>wymiana łożysk czopowych na WM-15A/MB nr fabr. 387</t>
  </si>
  <si>
    <t xml:space="preserve">Pojazd </t>
  </si>
  <si>
    <t>przegląd ABP DH-350.11 nr fab. 22</t>
  </si>
  <si>
    <t xml:space="preserve">przegląd ABP DH-350.11 nr fab. 40 </t>
  </si>
  <si>
    <t>przegląd ABP WM-15A/MB nr fab. 440</t>
  </si>
  <si>
    <t>przegląd ABP WM-15K nr fab. 031</t>
  </si>
  <si>
    <t>przegląd ABP WM-15K nr fab. 002</t>
  </si>
  <si>
    <t>przegląd ABP WM-15Ak nr fab. 310</t>
  </si>
  <si>
    <t>przegląd ABP WM-15Ak nr fab. 027</t>
  </si>
  <si>
    <t>Ilość pojazdów podlegająca przeglądowi / napraw</t>
  </si>
  <si>
    <t>Cena jednostkowa netto [zł]</t>
  </si>
  <si>
    <t>Stawka % podatku VAT</t>
  </si>
  <si>
    <t>Cena jednostkowa brutto [zł]</t>
  </si>
  <si>
    <t>Łączna wartość zamówienia netto [zł]</t>
  </si>
  <si>
    <t>Łączna wartość zamówienia brutto [zł]</t>
  </si>
  <si>
    <t>Wartość prawa opcji 30%</t>
  </si>
  <si>
    <r>
      <t>koparka dwudrogowa Liebherr A922 Rail</t>
    </r>
    <r>
      <rPr>
        <sz val="10"/>
        <color rgb="FF000000"/>
        <rFont val="Arial"/>
        <family val="2"/>
        <charset val="238"/>
      </rPr>
      <t xml:space="preserve">  - przegląd P4</t>
    </r>
  </si>
  <si>
    <r>
      <t>WM-15A/MB nr fab. 387</t>
    </r>
    <r>
      <rPr>
        <sz val="10"/>
        <color theme="1"/>
        <rFont val="Arial"/>
        <family val="2"/>
        <charset val="238"/>
      </rPr>
      <t xml:space="preserve"> - przegląd P4</t>
    </r>
  </si>
  <si>
    <t>Postępowanie nr 0331/IZ06GM/00863/00827/26/P</t>
  </si>
  <si>
    <t>Kalkulacja ceny usług</t>
  </si>
  <si>
    <t>Załącznik nr 10 do SWZ</t>
  </si>
  <si>
    <t>Wartość  zamówienia w zakresie podstawowym - zadanie nr 1</t>
  </si>
  <si>
    <t xml:space="preserve">Łącznie wartość zamówienia z uwzględnieniem prawa opcji 30% </t>
  </si>
  <si>
    <t xml:space="preserve">Wartość w zakresie podstawowym </t>
  </si>
  <si>
    <t>Wartość zamówienia w zakresie podstawowym - zadanie nr 2</t>
  </si>
  <si>
    <t xml:space="preserve">Wartość umowy w zakresie podstawowym </t>
  </si>
  <si>
    <t>Łącznie wartość zamówienia z uwzględnieniem prawa opcji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</si>
</sst>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5" fillId="5" borderId="3" applyNumberFormat="0" applyAlignment="0" applyProtection="0"/>
  </cellStyleXfs>
  <cellXfs count="34">
    <xf numFmtId="0" fontId="0" fillId="0" borderId="0" xfId="0"/>
    <xf numFmtId="4" fontId="0" fillId="0" borderId="0" xfId="0" applyNumberFormat="1"/>
    <xf numFmtId="0" fontId="3" fillId="3" borderId="2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4" fontId="5" fillId="5" borderId="2" xfId="1" applyNumberFormat="1" applyBorder="1" applyAlignment="1">
      <alignment horizontal="center" vertical="center"/>
    </xf>
    <xf numFmtId="9" fontId="5" fillId="5" borderId="2" xfId="1" applyNumberFormat="1" applyBorder="1" applyAlignment="1">
      <alignment horizontal="center" vertical="center"/>
    </xf>
    <xf numFmtId="4" fontId="4" fillId="4" borderId="2" xfId="0" applyNumberFormat="1" applyFont="1" applyFill="1" applyBorder="1" applyAlignment="1">
      <alignment horizontal="center" vertical="center"/>
    </xf>
    <xf numFmtId="4" fontId="4" fillId="6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/>
    <xf numFmtId="4" fontId="4" fillId="4" borderId="9" xfId="0" applyNumberFormat="1" applyFont="1" applyFill="1" applyBorder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4" fontId="5" fillId="5" borderId="2" xfId="1" applyNumberForma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wrapText="1"/>
    </xf>
    <xf numFmtId="0" fontId="1" fillId="0" borderId="2" xfId="0" applyFont="1" applyBorder="1"/>
    <xf numFmtId="0" fontId="3" fillId="4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831EE-0F70-499C-94C0-E4DE88ABAE18}">
  <sheetPr>
    <pageSetUpPr fitToPage="1"/>
  </sheetPr>
  <dimension ref="B1:L24"/>
  <sheetViews>
    <sheetView topLeftCell="A4" zoomScaleNormal="100" workbookViewId="0">
      <selection activeCell="H21" sqref="H21"/>
    </sheetView>
  </sheetViews>
  <sheetFormatPr defaultRowHeight="15" x14ac:dyDescent="0.25"/>
  <cols>
    <col min="1" max="1" width="1.7109375" customWidth="1"/>
    <col min="2" max="2" width="45.7109375" customWidth="1"/>
    <col min="3" max="7" width="15.7109375" customWidth="1"/>
    <col min="8" max="8" width="16.85546875" customWidth="1"/>
    <col min="9" max="9" width="1.7109375" customWidth="1"/>
    <col min="12" max="12" width="10" bestFit="1" customWidth="1"/>
  </cols>
  <sheetData>
    <row r="1" spans="2:8" ht="18" customHeight="1" thickBot="1" x14ac:dyDescent="0.3">
      <c r="C1" s="24" t="s">
        <v>29</v>
      </c>
      <c r="D1" s="25"/>
      <c r="E1" s="25"/>
      <c r="F1" s="25"/>
      <c r="G1" s="25"/>
      <c r="H1" s="25"/>
    </row>
    <row r="2" spans="2:8" ht="2.25" customHeight="1" thickBot="1" x14ac:dyDescent="0.3">
      <c r="B2" s="26"/>
      <c r="C2" s="26"/>
      <c r="D2" s="26"/>
      <c r="E2" s="26"/>
      <c r="F2" s="26"/>
      <c r="G2" s="26"/>
      <c r="H2" s="26"/>
    </row>
    <row r="3" spans="2:8" x14ac:dyDescent="0.25">
      <c r="B3" t="s">
        <v>31</v>
      </c>
    </row>
    <row r="4" spans="2:8" ht="36" customHeight="1" x14ac:dyDescent="0.25">
      <c r="B4" s="27" t="s">
        <v>30</v>
      </c>
      <c r="C4" s="27"/>
      <c r="D4" s="27"/>
      <c r="E4" s="27"/>
      <c r="F4" s="27"/>
      <c r="G4" s="27"/>
      <c r="H4" s="27"/>
    </row>
    <row r="5" spans="2:8" ht="30" customHeight="1" x14ac:dyDescent="0.25">
      <c r="B5" s="28" t="s">
        <v>3</v>
      </c>
      <c r="C5" s="28"/>
      <c r="D5" s="28"/>
      <c r="E5" s="28"/>
      <c r="F5" s="28"/>
      <c r="G5" s="28"/>
      <c r="H5" s="28"/>
    </row>
    <row r="6" spans="2:8" ht="30" customHeight="1" x14ac:dyDescent="0.25">
      <c r="B6" s="9"/>
      <c r="C6" s="9"/>
      <c r="D6" s="9"/>
      <c r="E6" s="9"/>
      <c r="F6" s="9"/>
      <c r="G6" s="9"/>
      <c r="H6" s="9"/>
    </row>
    <row r="7" spans="2:8" x14ac:dyDescent="0.25">
      <c r="B7" s="14" t="s">
        <v>1</v>
      </c>
      <c r="C7" s="15"/>
      <c r="D7" s="15"/>
      <c r="E7" s="15"/>
      <c r="F7" s="15"/>
      <c r="G7" s="15"/>
      <c r="H7" s="15"/>
    </row>
    <row r="8" spans="2:8" x14ac:dyDescent="0.25">
      <c r="B8" s="29" t="s">
        <v>4</v>
      </c>
      <c r="C8" s="31" t="s">
        <v>32</v>
      </c>
      <c r="D8" s="32"/>
      <c r="E8" s="32"/>
      <c r="F8" s="32"/>
      <c r="G8" s="32"/>
      <c r="H8" s="33"/>
    </row>
    <row r="9" spans="2:8" ht="60" x14ac:dyDescent="0.25">
      <c r="B9" s="30"/>
      <c r="C9" s="2" t="s">
        <v>20</v>
      </c>
      <c r="D9" s="2" t="s">
        <v>21</v>
      </c>
      <c r="E9" s="2" t="s">
        <v>22</v>
      </c>
      <c r="F9" s="2" t="s">
        <v>23</v>
      </c>
      <c r="G9" s="2" t="s">
        <v>24</v>
      </c>
      <c r="H9" s="2" t="s">
        <v>25</v>
      </c>
    </row>
    <row r="10" spans="2:8" x14ac:dyDescent="0.25">
      <c r="B10" s="17" t="s">
        <v>5</v>
      </c>
      <c r="C10" s="5">
        <v>1</v>
      </c>
      <c r="D10" s="16">
        <v>0</v>
      </c>
      <c r="E10" s="6">
        <v>0.23</v>
      </c>
      <c r="F10" s="5">
        <f>D10*1.23</f>
        <v>0</v>
      </c>
      <c r="G10" s="5">
        <f>C10*D10</f>
        <v>0</v>
      </c>
      <c r="H10" s="5">
        <f>G10*1.23</f>
        <v>0</v>
      </c>
    </row>
    <row r="11" spans="2:8" x14ac:dyDescent="0.25">
      <c r="B11" s="4" t="s">
        <v>6</v>
      </c>
      <c r="C11" s="5">
        <v>1</v>
      </c>
      <c r="D11" s="16">
        <v>0</v>
      </c>
      <c r="E11" s="6">
        <v>0.23</v>
      </c>
      <c r="F11" s="5">
        <f t="shared" ref="F11:F18" si="0">D11*1.23</f>
        <v>0</v>
      </c>
      <c r="G11" s="5">
        <f t="shared" ref="G11:G18" si="1">C11*D11</f>
        <v>0</v>
      </c>
      <c r="H11" s="5">
        <f t="shared" ref="H11:H18" si="2">G11*1.23</f>
        <v>0</v>
      </c>
    </row>
    <row r="12" spans="2:8" x14ac:dyDescent="0.25">
      <c r="B12" s="17" t="s">
        <v>7</v>
      </c>
      <c r="C12" s="5">
        <v>1</v>
      </c>
      <c r="D12" s="16">
        <v>0</v>
      </c>
      <c r="E12" s="6">
        <v>0.23</v>
      </c>
      <c r="F12" s="5">
        <f t="shared" si="0"/>
        <v>0</v>
      </c>
      <c r="G12" s="5">
        <f t="shared" si="1"/>
        <v>0</v>
      </c>
      <c r="H12" s="5">
        <f t="shared" si="2"/>
        <v>0</v>
      </c>
    </row>
    <row r="13" spans="2:8" x14ac:dyDescent="0.25">
      <c r="B13" s="4" t="s">
        <v>8</v>
      </c>
      <c r="C13" s="5">
        <v>1</v>
      </c>
      <c r="D13" s="16">
        <v>0</v>
      </c>
      <c r="E13" s="6">
        <v>0.23</v>
      </c>
      <c r="F13" s="5">
        <f t="shared" si="0"/>
        <v>0</v>
      </c>
      <c r="G13" s="5">
        <f t="shared" si="1"/>
        <v>0</v>
      </c>
      <c r="H13" s="5">
        <f t="shared" si="2"/>
        <v>0</v>
      </c>
    </row>
    <row r="14" spans="2:8" x14ac:dyDescent="0.25">
      <c r="B14" s="17" t="s">
        <v>9</v>
      </c>
      <c r="C14" s="5">
        <v>1</v>
      </c>
      <c r="D14" s="16">
        <v>0</v>
      </c>
      <c r="E14" s="6">
        <v>0.23</v>
      </c>
      <c r="F14" s="5">
        <f t="shared" si="0"/>
        <v>0</v>
      </c>
      <c r="G14" s="5">
        <f t="shared" si="1"/>
        <v>0</v>
      </c>
      <c r="H14" s="5">
        <f t="shared" si="2"/>
        <v>0</v>
      </c>
    </row>
    <row r="15" spans="2:8" x14ac:dyDescent="0.25">
      <c r="B15" s="4" t="s">
        <v>10</v>
      </c>
      <c r="C15" s="5">
        <v>1</v>
      </c>
      <c r="D15" s="16">
        <v>0</v>
      </c>
      <c r="E15" s="6">
        <v>0.23</v>
      </c>
      <c r="F15" s="5">
        <f t="shared" si="0"/>
        <v>0</v>
      </c>
      <c r="G15" s="5">
        <f t="shared" si="1"/>
        <v>0</v>
      </c>
      <c r="H15" s="5">
        <f t="shared" si="2"/>
        <v>0</v>
      </c>
    </row>
    <row r="16" spans="2:8" ht="26.25" x14ac:dyDescent="0.25">
      <c r="B16" s="18" t="s">
        <v>27</v>
      </c>
      <c r="C16" s="5">
        <v>1</v>
      </c>
      <c r="D16" s="16">
        <v>0</v>
      </c>
      <c r="E16" s="6">
        <v>0.23</v>
      </c>
      <c r="F16" s="5">
        <f t="shared" si="0"/>
        <v>0</v>
      </c>
      <c r="G16" s="5">
        <f t="shared" si="1"/>
        <v>0</v>
      </c>
      <c r="H16" s="5">
        <f t="shared" si="2"/>
        <v>0</v>
      </c>
    </row>
    <row r="17" spans="2:12" x14ac:dyDescent="0.25">
      <c r="B17" s="19" t="s">
        <v>28</v>
      </c>
      <c r="C17" s="5">
        <v>1</v>
      </c>
      <c r="D17" s="16">
        <v>0</v>
      </c>
      <c r="E17" s="6">
        <v>0.23</v>
      </c>
      <c r="F17" s="5">
        <f t="shared" si="0"/>
        <v>0</v>
      </c>
      <c r="G17" s="5">
        <f t="shared" si="1"/>
        <v>0</v>
      </c>
      <c r="H17" s="5">
        <f t="shared" si="2"/>
        <v>0</v>
      </c>
    </row>
    <row r="18" spans="2:12" ht="25.5" x14ac:dyDescent="0.25">
      <c r="B18" s="4" t="s">
        <v>11</v>
      </c>
      <c r="C18" s="5">
        <v>1</v>
      </c>
      <c r="D18" s="16">
        <v>0</v>
      </c>
      <c r="E18" s="6">
        <v>0.23</v>
      </c>
      <c r="F18" s="5">
        <f t="shared" si="0"/>
        <v>0</v>
      </c>
      <c r="G18" s="5">
        <f t="shared" si="1"/>
        <v>0</v>
      </c>
      <c r="H18" s="5">
        <f t="shared" si="2"/>
        <v>0</v>
      </c>
    </row>
    <row r="19" spans="2:12" x14ac:dyDescent="0.25">
      <c r="B19" s="20" t="s">
        <v>34</v>
      </c>
      <c r="C19" s="21"/>
      <c r="D19" s="21"/>
      <c r="E19" s="21"/>
      <c r="F19" s="11"/>
      <c r="G19" s="7">
        <f>SUM(G10:G18)</f>
        <v>0</v>
      </c>
      <c r="H19" s="7">
        <f>SUM(H10:H18)</f>
        <v>0</v>
      </c>
    </row>
    <row r="20" spans="2:12" x14ac:dyDescent="0.25">
      <c r="B20" s="20" t="s">
        <v>26</v>
      </c>
      <c r="C20" s="21"/>
      <c r="D20" s="21"/>
      <c r="E20" s="21"/>
      <c r="F20" s="11"/>
      <c r="G20" s="7">
        <f>G19*30%</f>
        <v>0</v>
      </c>
      <c r="H20" s="7">
        <f>H19*30%</f>
        <v>0</v>
      </c>
    </row>
    <row r="21" spans="2:12" x14ac:dyDescent="0.25">
      <c r="B21" s="22" t="s">
        <v>33</v>
      </c>
      <c r="C21" s="23"/>
      <c r="D21" s="23"/>
      <c r="E21" s="23"/>
      <c r="F21" s="8"/>
      <c r="G21" s="8">
        <f>SUM(G19:G20)</f>
        <v>0</v>
      </c>
      <c r="H21" s="8">
        <f>SUM(H19:H20)</f>
        <v>0</v>
      </c>
    </row>
    <row r="23" spans="2:12" x14ac:dyDescent="0.25">
      <c r="B23" s="10"/>
    </row>
    <row r="24" spans="2:12" x14ac:dyDescent="0.25">
      <c r="B24" s="15"/>
      <c r="C24" s="15"/>
      <c r="D24" s="15"/>
      <c r="E24" s="15"/>
      <c r="F24" s="3"/>
      <c r="G24" s="3"/>
      <c r="H24" s="3"/>
      <c r="L24" s="1"/>
    </row>
  </sheetData>
  <mergeCells count="9">
    <mergeCell ref="C1:H1"/>
    <mergeCell ref="B2:H2"/>
    <mergeCell ref="B4:H4"/>
    <mergeCell ref="B5:H5"/>
    <mergeCell ref="B8:B9"/>
    <mergeCell ref="C8:H8"/>
    <mergeCell ref="B19:E19"/>
    <mergeCell ref="B20:E20"/>
    <mergeCell ref="B21:E21"/>
  </mergeCells>
  <printOptions horizontalCentered="1"/>
  <pageMargins left="0.7" right="0.7" top="0.75" bottom="0.75" header="0.3" footer="0.3"/>
  <pageSetup paperSize="9"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286EA-6EFC-49FE-9FFE-C690314559B8}">
  <sheetPr>
    <pageSetUpPr fitToPage="1"/>
  </sheetPr>
  <dimension ref="A1:L41"/>
  <sheetViews>
    <sheetView tabSelected="1" zoomScaleNormal="100" workbookViewId="0">
      <selection activeCell="M10" sqref="M10"/>
    </sheetView>
  </sheetViews>
  <sheetFormatPr defaultRowHeight="15" x14ac:dyDescent="0.25"/>
  <cols>
    <col min="1" max="1" width="1.7109375" customWidth="1"/>
    <col min="2" max="2" width="45.7109375" customWidth="1"/>
    <col min="3" max="7" width="15.7109375" customWidth="1"/>
    <col min="8" max="8" width="16.85546875" customWidth="1"/>
    <col min="9" max="9" width="1.7109375" customWidth="1"/>
    <col min="12" max="12" width="10" bestFit="1" customWidth="1"/>
  </cols>
  <sheetData>
    <row r="1" spans="2:8" ht="18" customHeight="1" thickBot="1" x14ac:dyDescent="0.3">
      <c r="C1" s="24" t="s">
        <v>29</v>
      </c>
      <c r="D1" s="25"/>
      <c r="E1" s="25"/>
      <c r="F1" s="25"/>
      <c r="G1" s="25"/>
      <c r="H1" s="25"/>
    </row>
    <row r="2" spans="2:8" ht="2.25" customHeight="1" thickBot="1" x14ac:dyDescent="0.3">
      <c r="B2" s="26"/>
      <c r="C2" s="26"/>
      <c r="D2" s="26"/>
      <c r="E2" s="26"/>
      <c r="F2" s="26"/>
      <c r="G2" s="26"/>
      <c r="H2" s="26"/>
    </row>
    <row r="3" spans="2:8" x14ac:dyDescent="0.25">
      <c r="B3" t="s">
        <v>31</v>
      </c>
    </row>
    <row r="4" spans="2:8" ht="36" customHeight="1" x14ac:dyDescent="0.25">
      <c r="B4" s="27" t="s">
        <v>0</v>
      </c>
      <c r="C4" s="27"/>
      <c r="D4" s="27"/>
      <c r="E4" s="27"/>
      <c r="F4" s="27"/>
      <c r="G4" s="27"/>
      <c r="H4" s="27"/>
    </row>
    <row r="5" spans="2:8" ht="30" customHeight="1" x14ac:dyDescent="0.25">
      <c r="B5" s="28" t="s">
        <v>3</v>
      </c>
      <c r="C5" s="28"/>
      <c r="D5" s="28"/>
      <c r="E5" s="28"/>
      <c r="F5" s="28"/>
      <c r="G5" s="28"/>
      <c r="H5" s="28"/>
    </row>
    <row r="6" spans="2:8" ht="30" customHeight="1" x14ac:dyDescent="0.25">
      <c r="B6" s="9"/>
      <c r="C6" s="9"/>
      <c r="D6" s="9"/>
      <c r="E6" s="9"/>
      <c r="F6" s="9"/>
      <c r="G6" s="9"/>
      <c r="H6" s="9"/>
    </row>
    <row r="8" spans="2:8" x14ac:dyDescent="0.25">
      <c r="B8" s="10" t="s">
        <v>2</v>
      </c>
    </row>
    <row r="9" spans="2:8" x14ac:dyDescent="0.25">
      <c r="B9" s="29" t="s">
        <v>12</v>
      </c>
      <c r="C9" s="31" t="s">
        <v>35</v>
      </c>
      <c r="D9" s="32"/>
      <c r="E9" s="32"/>
      <c r="F9" s="32"/>
      <c r="G9" s="32"/>
      <c r="H9" s="33"/>
    </row>
    <row r="10" spans="2:8" ht="60" x14ac:dyDescent="0.25">
      <c r="B10" s="30"/>
      <c r="C10" s="2" t="s">
        <v>20</v>
      </c>
      <c r="D10" s="2" t="s">
        <v>21</v>
      </c>
      <c r="E10" s="2" t="s">
        <v>22</v>
      </c>
      <c r="F10" s="2" t="s">
        <v>23</v>
      </c>
      <c r="G10" s="2" t="s">
        <v>24</v>
      </c>
      <c r="H10" s="2" t="s">
        <v>25</v>
      </c>
    </row>
    <row r="11" spans="2:8" x14ac:dyDescent="0.25">
      <c r="B11" s="4" t="s">
        <v>13</v>
      </c>
      <c r="C11" s="5">
        <v>1</v>
      </c>
      <c r="D11" s="16">
        <v>0</v>
      </c>
      <c r="E11" s="6">
        <v>0.23</v>
      </c>
      <c r="F11" s="5">
        <f>D11*1.23</f>
        <v>0</v>
      </c>
      <c r="G11" s="5">
        <f>C11*D11</f>
        <v>0</v>
      </c>
      <c r="H11" s="5">
        <f>G11*1.23</f>
        <v>0</v>
      </c>
    </row>
    <row r="12" spans="2:8" x14ac:dyDescent="0.25">
      <c r="B12" s="4" t="s">
        <v>14</v>
      </c>
      <c r="C12" s="5">
        <v>1</v>
      </c>
      <c r="D12" s="16">
        <v>0</v>
      </c>
      <c r="E12" s="6">
        <v>0.23</v>
      </c>
      <c r="F12" s="5">
        <f t="shared" ref="F12:F17" si="0">D12*1.23</f>
        <v>0</v>
      </c>
      <c r="G12" s="5">
        <f t="shared" ref="G12:G17" si="1">C12*D12</f>
        <v>0</v>
      </c>
      <c r="H12" s="5">
        <f t="shared" ref="H12:H17" si="2">G12*1.23</f>
        <v>0</v>
      </c>
    </row>
    <row r="13" spans="2:8" x14ac:dyDescent="0.25">
      <c r="B13" s="4" t="s">
        <v>15</v>
      </c>
      <c r="C13" s="5">
        <v>1</v>
      </c>
      <c r="D13" s="16">
        <v>0</v>
      </c>
      <c r="E13" s="6">
        <v>0.23</v>
      </c>
      <c r="F13" s="5">
        <f t="shared" si="0"/>
        <v>0</v>
      </c>
      <c r="G13" s="5">
        <f t="shared" si="1"/>
        <v>0</v>
      </c>
      <c r="H13" s="5">
        <f t="shared" si="2"/>
        <v>0</v>
      </c>
    </row>
    <row r="14" spans="2:8" x14ac:dyDescent="0.25">
      <c r="B14" s="4" t="s">
        <v>16</v>
      </c>
      <c r="C14" s="5">
        <v>1</v>
      </c>
      <c r="D14" s="16">
        <v>0</v>
      </c>
      <c r="E14" s="6">
        <v>0.23</v>
      </c>
      <c r="F14" s="5">
        <f t="shared" si="0"/>
        <v>0</v>
      </c>
      <c r="G14" s="5">
        <f t="shared" si="1"/>
        <v>0</v>
      </c>
      <c r="H14" s="5">
        <f t="shared" si="2"/>
        <v>0</v>
      </c>
    </row>
    <row r="15" spans="2:8" x14ac:dyDescent="0.25">
      <c r="B15" s="4" t="s">
        <v>17</v>
      </c>
      <c r="C15" s="5">
        <v>1</v>
      </c>
      <c r="D15" s="16">
        <v>0</v>
      </c>
      <c r="E15" s="6">
        <v>0.23</v>
      </c>
      <c r="F15" s="5">
        <f t="shared" si="0"/>
        <v>0</v>
      </c>
      <c r="G15" s="5">
        <f t="shared" si="1"/>
        <v>0</v>
      </c>
      <c r="H15" s="5">
        <f t="shared" si="2"/>
        <v>0</v>
      </c>
    </row>
    <row r="16" spans="2:8" x14ac:dyDescent="0.25">
      <c r="B16" s="4" t="s">
        <v>18</v>
      </c>
      <c r="C16" s="5">
        <v>1</v>
      </c>
      <c r="D16" s="16">
        <v>0</v>
      </c>
      <c r="E16" s="6">
        <v>0.23</v>
      </c>
      <c r="F16" s="5">
        <f t="shared" si="0"/>
        <v>0</v>
      </c>
      <c r="G16" s="5">
        <f t="shared" si="1"/>
        <v>0</v>
      </c>
      <c r="H16" s="5">
        <f t="shared" si="2"/>
        <v>0</v>
      </c>
    </row>
    <row r="17" spans="2:12" x14ac:dyDescent="0.25">
      <c r="B17" s="4" t="s">
        <v>19</v>
      </c>
      <c r="C17" s="5">
        <v>1</v>
      </c>
      <c r="D17" s="16">
        <v>0</v>
      </c>
      <c r="E17" s="6">
        <v>0.23</v>
      </c>
      <c r="F17" s="5">
        <f t="shared" si="0"/>
        <v>0</v>
      </c>
      <c r="G17" s="5">
        <f t="shared" si="1"/>
        <v>0</v>
      </c>
      <c r="H17" s="5">
        <f t="shared" si="2"/>
        <v>0</v>
      </c>
    </row>
    <row r="18" spans="2:12" x14ac:dyDescent="0.25">
      <c r="B18" s="20" t="s">
        <v>36</v>
      </c>
      <c r="C18" s="21"/>
      <c r="D18" s="21"/>
      <c r="E18" s="21"/>
      <c r="F18" s="11"/>
      <c r="G18" s="7">
        <f>SUM(G11:G17)</f>
        <v>0</v>
      </c>
      <c r="H18" s="7">
        <f>SUM(H11:H17)</f>
        <v>0</v>
      </c>
    </row>
    <row r="19" spans="2:12" x14ac:dyDescent="0.25">
      <c r="B19" s="20" t="s">
        <v>26</v>
      </c>
      <c r="C19" s="21"/>
      <c r="D19" s="21"/>
      <c r="E19" s="21"/>
      <c r="F19" s="11"/>
      <c r="G19" s="7">
        <f>G18*30%</f>
        <v>0</v>
      </c>
      <c r="H19" s="7">
        <f>H18*30%</f>
        <v>0</v>
      </c>
    </row>
    <row r="20" spans="2:12" x14ac:dyDescent="0.25">
      <c r="B20" s="22" t="s">
        <v>37</v>
      </c>
      <c r="C20" s="23"/>
      <c r="D20" s="23"/>
      <c r="E20" s="23"/>
      <c r="F20" s="8"/>
      <c r="G20" s="8">
        <f>SUM(G18:G19)</f>
        <v>0</v>
      </c>
      <c r="H20" s="8">
        <f>SUM(H18:H19)</f>
        <v>0</v>
      </c>
    </row>
    <row r="22" spans="2:12" x14ac:dyDescent="0.25">
      <c r="B22" s="15"/>
      <c r="C22" s="15"/>
      <c r="D22" s="15"/>
      <c r="E22" s="15"/>
      <c r="F22" s="3"/>
      <c r="G22" s="3"/>
      <c r="H22" s="3"/>
    </row>
    <row r="23" spans="2:12" x14ac:dyDescent="0.25">
      <c r="F23" s="3"/>
      <c r="G23" s="3"/>
      <c r="H23" s="3"/>
    </row>
    <row r="24" spans="2:12" x14ac:dyDescent="0.25">
      <c r="F24" s="3"/>
      <c r="G24" s="3"/>
      <c r="H24" s="3"/>
    </row>
    <row r="25" spans="2:12" x14ac:dyDescent="0.25">
      <c r="F25" s="3"/>
      <c r="G25" s="3"/>
      <c r="H25" s="3"/>
      <c r="I25" s="12"/>
      <c r="J25" s="12"/>
    </row>
    <row r="26" spans="2:12" x14ac:dyDescent="0.25">
      <c r="F26" s="3"/>
      <c r="G26" s="3"/>
      <c r="H26" s="3"/>
    </row>
    <row r="29" spans="2:12" ht="15" customHeight="1" x14ac:dyDescent="0.25"/>
    <row r="30" spans="2:12" ht="15" customHeight="1" x14ac:dyDescent="0.25"/>
    <row r="31" spans="2:12" x14ac:dyDescent="0.25">
      <c r="L31" s="1"/>
    </row>
    <row r="32" spans="2:12" x14ac:dyDescent="0.25">
      <c r="L32" s="1"/>
    </row>
    <row r="33" spans="1:12" x14ac:dyDescent="0.25">
      <c r="L33" s="1"/>
    </row>
    <row r="34" spans="1:12" x14ac:dyDescent="0.25">
      <c r="L34" s="1"/>
    </row>
    <row r="35" spans="1:12" ht="15" customHeight="1" x14ac:dyDescent="0.25">
      <c r="L35" s="1"/>
    </row>
    <row r="36" spans="1:12" x14ac:dyDescent="0.25">
      <c r="L36" s="1"/>
    </row>
    <row r="37" spans="1:12" x14ac:dyDescent="0.25">
      <c r="L37" s="1"/>
    </row>
    <row r="38" spans="1:12" x14ac:dyDescent="0.25">
      <c r="L38" s="1"/>
    </row>
    <row r="39" spans="1:12" x14ac:dyDescent="0.25">
      <c r="L39" s="1"/>
    </row>
    <row r="40" spans="1:12" s="12" customFormat="1" x14ac:dyDescent="0.25">
      <c r="A40"/>
      <c r="B40"/>
      <c r="C40"/>
      <c r="D40"/>
      <c r="E40"/>
      <c r="F40"/>
      <c r="G40"/>
      <c r="H40"/>
      <c r="I40"/>
      <c r="J40"/>
      <c r="L40" s="13"/>
    </row>
    <row r="41" spans="1:12" x14ac:dyDescent="0.25">
      <c r="L41" s="1"/>
    </row>
  </sheetData>
  <mergeCells count="9">
    <mergeCell ref="B19:E19"/>
    <mergeCell ref="B20:E20"/>
    <mergeCell ref="B9:B10"/>
    <mergeCell ref="C9:H9"/>
    <mergeCell ref="B18:E18"/>
    <mergeCell ref="C1:H1"/>
    <mergeCell ref="B2:H2"/>
    <mergeCell ref="B4:H4"/>
    <mergeCell ref="B5:H5"/>
  </mergeCells>
  <printOptions horizontalCentered="1"/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NR 1</vt:lpstr>
      <vt:lpstr>ZADANIE NR 2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Jussak Kinga</dc:creator>
  <cp:lastModifiedBy>Wąchal Aneta</cp:lastModifiedBy>
  <cp:lastPrinted>2026-02-25T11:43:42Z</cp:lastPrinted>
  <dcterms:created xsi:type="dcterms:W3CDTF">2019-10-08T10:55:15Z</dcterms:created>
  <dcterms:modified xsi:type="dcterms:W3CDTF">2026-04-22T13:20:08Z</dcterms:modified>
</cp:coreProperties>
</file>